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20-2030гг. (1)" sheetId="4" r:id="rId1"/>
  </sheets>
  <definedNames>
    <definedName name="_xlnm.Print_Area" localSheetId="0">'2020-2030гг. (1)'!$A$1:$M$40</definedName>
  </definedNames>
  <calcPr calcId="152511"/>
</workbook>
</file>

<file path=xl/calcChain.xml><?xml version="1.0" encoding="utf-8"?>
<calcChain xmlns="http://schemas.openxmlformats.org/spreadsheetml/2006/main">
  <c r="K31" i="4" l="1"/>
  <c r="I25" i="4" l="1"/>
  <c r="M10" i="4"/>
  <c r="L10" i="4"/>
  <c r="K10" i="4"/>
  <c r="J10" i="4"/>
  <c r="I10" i="4"/>
  <c r="X10" i="4"/>
  <c r="W10" i="4"/>
  <c r="V10" i="4"/>
  <c r="U10" i="4"/>
  <c r="T10" i="4"/>
  <c r="P25" i="4" l="1"/>
  <c r="E23" i="4" l="1"/>
  <c r="C23" i="4" l="1"/>
  <c r="D23" i="4"/>
  <c r="F23" i="4"/>
  <c r="G23" i="4"/>
  <c r="G26" i="4" l="1"/>
  <c r="G33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 l="1"/>
  <c r="Q26" i="4" l="1"/>
  <c r="Q25" i="4"/>
  <c r="Q36" i="4"/>
  <c r="Q28" i="4"/>
  <c r="Q33" i="4"/>
  <c r="Q32" i="4"/>
  <c r="Q29" i="4"/>
  <c r="Q37" i="4"/>
  <c r="Q30" i="4"/>
  <c r="Q34" i="4"/>
  <c r="Q27" i="4"/>
  <c r="Q31" i="4"/>
  <c r="Q35" i="4"/>
  <c r="H23" i="4"/>
  <c r="I23" i="4"/>
  <c r="J23" i="4"/>
  <c r="K23" i="4"/>
  <c r="L23" i="4"/>
  <c r="M23" i="4"/>
  <c r="M26" i="4" l="1"/>
  <c r="M27" i="4"/>
  <c r="M28" i="4"/>
  <c r="M29" i="4"/>
  <c r="M30" i="4"/>
  <c r="M32" i="4"/>
  <c r="M35" i="4"/>
  <c r="M33" i="4"/>
  <c r="J32" i="4"/>
  <c r="J33" i="4"/>
  <c r="J35" i="4"/>
  <c r="J26" i="4"/>
  <c r="J28" i="4"/>
  <c r="J29" i="4"/>
  <c r="J30" i="4"/>
  <c r="J27" i="4"/>
  <c r="L29" i="4"/>
  <c r="L30" i="4"/>
  <c r="L32" i="4"/>
  <c r="L33" i="4"/>
  <c r="L35" i="4"/>
  <c r="L26" i="4"/>
  <c r="L27" i="4"/>
  <c r="L28" i="4"/>
  <c r="I29" i="4"/>
  <c r="I30" i="4"/>
  <c r="I32" i="4"/>
  <c r="I26" i="4"/>
  <c r="I27" i="4"/>
  <c r="I28" i="4"/>
  <c r="I33" i="4"/>
  <c r="I35" i="4"/>
  <c r="H33" i="4"/>
  <c r="H26" i="4"/>
  <c r="F39" i="4"/>
  <c r="C39" i="4" l="1"/>
  <c r="D39" i="4" l="1"/>
  <c r="E39" i="4"/>
  <c r="G39" i="4"/>
  <c r="H39" i="4"/>
  <c r="I39" i="4"/>
  <c r="J39" i="4"/>
  <c r="K39" i="4"/>
  <c r="L39" i="4"/>
  <c r="M39" i="4"/>
</calcChain>
</file>

<file path=xl/sharedStrings.xml><?xml version="1.0" encoding="utf-8"?>
<sst xmlns="http://schemas.openxmlformats.org/spreadsheetml/2006/main" count="54" uniqueCount="46">
  <si>
    <t>Показатель</t>
  </si>
  <si>
    <t>2026 год</t>
  </si>
  <si>
    <t>2027 год</t>
  </si>
  <si>
    <t>2028 год</t>
  </si>
  <si>
    <t>2029 год</t>
  </si>
  <si>
    <t>Доходы</t>
  </si>
  <si>
    <t>Расходы</t>
  </si>
  <si>
    <t>Дефицит/профицит</t>
  </si>
  <si>
    <t>2030 год</t>
  </si>
  <si>
    <t>Приложение № 3 к Бюджетному прогнозу Аскизского района Республики Хакасия на период до 2030 года</t>
  </si>
  <si>
    <t>Основные показатели сбалансированности районного бюджета, базовый вариант сценарного развития</t>
  </si>
  <si>
    <t>Итого доходов тыс. рублей, в том числе межбюджетные трансферты из республиканского бюджета Республики Хакасия</t>
  </si>
  <si>
    <t>1.1.</t>
  </si>
  <si>
    <t>Дотации</t>
  </si>
  <si>
    <t>1.2.</t>
  </si>
  <si>
    <t>Субвенции</t>
  </si>
  <si>
    <t>1.3.</t>
  </si>
  <si>
    <t>Субсидии</t>
  </si>
  <si>
    <t>1.4.</t>
  </si>
  <si>
    <t>Иные межбюджетные трансферты</t>
  </si>
  <si>
    <t>Итого расходов, тыс. рублей,  в том числе межбюджетные трансферты из районного бюджета бюджетам муниципальных образований поселений</t>
  </si>
  <si>
    <t>Условно утвержденные расходы</t>
  </si>
  <si>
    <t>Итого расходов с условно утвержденными расходами</t>
  </si>
  <si>
    <t>Расходы районного бюджета по основным разделам бюджетной классификации, тыс. рублей</t>
  </si>
  <si>
    <t>Источники финансирования дефицита</t>
  </si>
  <si>
    <t>Общегосударственные вопросы</t>
  </si>
  <si>
    <t xml:space="preserve"> Национальная оборона</t>
  </si>
  <si>
    <t xml:space="preserve"> Национальная безопасность и правоохранительная деятельность </t>
  </si>
  <si>
    <t>Национальная экономика</t>
  </si>
  <si>
    <t xml:space="preserve"> Жилищно-коммунальное хозяйство</t>
  </si>
  <si>
    <t xml:space="preserve"> Охрана окружающей среды</t>
  </si>
  <si>
    <t xml:space="preserve"> Образование</t>
  </si>
  <si>
    <t xml:space="preserve"> Культура,  кинематография</t>
  </si>
  <si>
    <t xml:space="preserve"> Здравоохранение</t>
  </si>
  <si>
    <t>Социальная политика</t>
  </si>
  <si>
    <t>Физическая культура и спорт</t>
  </si>
  <si>
    <t xml:space="preserve"> Средство массовой информации</t>
  </si>
  <si>
    <t xml:space="preserve"> 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</si>
  <si>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</si>
  <si>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отчетный 2020 год</t>
  </si>
  <si>
    <t>отчетный 2021 год</t>
  </si>
  <si>
    <t>текущий 2022 год</t>
  </si>
  <si>
    <t>Второй год  планового периода 2025 год</t>
  </si>
  <si>
    <t>Первый  год планового периода 2024 год</t>
  </si>
  <si>
    <t xml:space="preserve">  очередной 2023 год</t>
  </si>
  <si>
    <t>Приложение 3 к Постановлению Администрации Аскизского района от ____ 2023 г №55-п "О внесении изменений в бюджетный прогноз Аскизского района Республики Хакасия на период до 2030 года, утвержденный постановлением Администрации Аскизского района Республики Хакасия от 10.07.2020 г №438-ап"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</si>
</sst>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wrapText="1"/>
    </xf>
    <xf numFmtId="165" fontId="0" fillId="0" borderId="0" xfId="0" applyNumberFormat="1"/>
    <xf numFmtId="0" fontId="0" fillId="0" borderId="0" xfId="0" applyFill="1"/>
    <xf numFmtId="0" fontId="7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16" fontId="0" fillId="0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4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view="pageLayout" zoomScaleNormal="100" workbookViewId="0">
      <selection activeCell="K2" sqref="K2:M2"/>
    </sheetView>
  </sheetViews>
  <sheetFormatPr defaultRowHeight="15" x14ac:dyDescent="0.25"/>
  <cols>
    <col min="1" max="1" width="6.5703125" style="5" customWidth="1"/>
    <col min="2" max="2" width="28.7109375" style="5" customWidth="1"/>
    <col min="3" max="3" width="14.28515625" style="5" customWidth="1"/>
    <col min="4" max="4" width="13.28515625" style="5" customWidth="1"/>
    <col min="5" max="5" width="13.85546875" style="5" customWidth="1"/>
    <col min="6" max="6" width="13.7109375" style="5" customWidth="1"/>
    <col min="7" max="7" width="14.140625" style="5" customWidth="1"/>
    <col min="8" max="8" width="13.7109375" style="5" customWidth="1"/>
    <col min="9" max="13" width="13.85546875" style="5" customWidth="1"/>
    <col min="14" max="14" width="9.140625" hidden="1" customWidth="1"/>
    <col min="15" max="15" width="10.5703125" hidden="1" customWidth="1"/>
    <col min="16" max="16" width="12.7109375" hidden="1" customWidth="1"/>
    <col min="17" max="20" width="9.140625" hidden="1" customWidth="1"/>
    <col min="21" max="21" width="9.85546875" hidden="1" customWidth="1"/>
    <col min="22" max="22" width="11" hidden="1" customWidth="1"/>
    <col min="23" max="25" width="11.140625" hidden="1" customWidth="1"/>
    <col min="26" max="27" width="0" hidden="1" customWidth="1"/>
  </cols>
  <sheetData>
    <row r="1" spans="1:24" ht="15" customHeight="1" x14ac:dyDescent="0.25">
      <c r="C1" s="6"/>
      <c r="K1" s="6"/>
      <c r="L1" s="6"/>
      <c r="M1" s="6"/>
    </row>
    <row r="2" spans="1:24" ht="150" customHeight="1" x14ac:dyDescent="0.25">
      <c r="C2" s="6"/>
      <c r="K2" s="31" t="s">
        <v>45</v>
      </c>
      <c r="L2" s="31"/>
      <c r="M2" s="31"/>
    </row>
    <row r="3" spans="1:24" ht="102.75" customHeight="1" x14ac:dyDescent="0.25">
      <c r="C3" s="6"/>
      <c r="K3" s="37" t="s">
        <v>9</v>
      </c>
      <c r="L3" s="37"/>
      <c r="M3" s="37"/>
    </row>
    <row r="4" spans="1:24" ht="15" customHeight="1" x14ac:dyDescent="0.25">
      <c r="B4" s="32" t="s">
        <v>10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4" ht="15" customHeight="1" x14ac:dyDescent="0.25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4" ht="24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24" ht="57" x14ac:dyDescent="0.25">
      <c r="A7" s="18"/>
      <c r="B7" s="27" t="s">
        <v>0</v>
      </c>
      <c r="C7" s="7" t="s">
        <v>39</v>
      </c>
      <c r="D7" s="1" t="s">
        <v>40</v>
      </c>
      <c r="E7" s="1" t="s">
        <v>41</v>
      </c>
      <c r="F7" s="1" t="s">
        <v>44</v>
      </c>
      <c r="G7" s="1" t="s">
        <v>43</v>
      </c>
      <c r="H7" s="1" t="s">
        <v>42</v>
      </c>
      <c r="I7" s="1" t="s">
        <v>1</v>
      </c>
      <c r="J7" s="1" t="s">
        <v>2</v>
      </c>
      <c r="K7" s="1" t="s">
        <v>3</v>
      </c>
      <c r="L7" s="1" t="s">
        <v>4</v>
      </c>
      <c r="M7" s="1" t="s">
        <v>8</v>
      </c>
    </row>
    <row r="8" spans="1:24" x14ac:dyDescent="0.25">
      <c r="A8" s="18"/>
      <c r="B8" s="28">
        <v>1</v>
      </c>
      <c r="C8" s="8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24" ht="14.45" customHeight="1" x14ac:dyDescent="0.25">
      <c r="A9" s="18"/>
      <c r="B9" s="36" t="s">
        <v>5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S9">
        <v>2025</v>
      </c>
      <c r="T9">
        <v>2026</v>
      </c>
      <c r="U9">
        <v>2027</v>
      </c>
      <c r="V9">
        <v>2028</v>
      </c>
      <c r="W9">
        <v>2029</v>
      </c>
      <c r="X9">
        <v>2030</v>
      </c>
    </row>
    <row r="10" spans="1:24" ht="78" customHeight="1" x14ac:dyDescent="0.25">
      <c r="A10" s="18"/>
      <c r="B10" s="29" t="s">
        <v>11</v>
      </c>
      <c r="C10" s="11">
        <v>1702026</v>
      </c>
      <c r="D10" s="10">
        <v>1941730.1</v>
      </c>
      <c r="E10" s="10">
        <v>2716835</v>
      </c>
      <c r="F10" s="10">
        <v>2613555.1</v>
      </c>
      <c r="G10" s="10">
        <v>2066712.6</v>
      </c>
      <c r="H10" s="10">
        <v>1766336.7</v>
      </c>
      <c r="I10" s="10">
        <f>I11+I12+T10</f>
        <v>1649212.6839999999</v>
      </c>
      <c r="J10" s="10">
        <f>J11+J12+U10</f>
        <v>1668355.11136</v>
      </c>
      <c r="K10" s="10">
        <f>K11+K12+V10</f>
        <v>1688263.2358144</v>
      </c>
      <c r="L10" s="10">
        <f>L11+L12+W10</f>
        <v>1708967.6852469761</v>
      </c>
      <c r="M10" s="10">
        <f>M11+M12+X10</f>
        <v>1730500.3126568552</v>
      </c>
      <c r="N10" s="25">
        <v>1.0760000000000001</v>
      </c>
      <c r="O10" s="25">
        <v>1.04</v>
      </c>
      <c r="P10" s="25">
        <v>1.04</v>
      </c>
      <c r="Q10" s="25">
        <v>1.04</v>
      </c>
      <c r="R10" s="25">
        <v>1.04</v>
      </c>
      <c r="S10" s="25">
        <v>444759</v>
      </c>
      <c r="T10">
        <f>S10*N10</f>
        <v>478560.68400000001</v>
      </c>
      <c r="U10">
        <f>T10*O10</f>
        <v>497703.11136000004</v>
      </c>
      <c r="V10">
        <f>U10*P10</f>
        <v>517611.23581440008</v>
      </c>
      <c r="W10">
        <f>V10*Q10</f>
        <v>538315.68524697609</v>
      </c>
      <c r="X10">
        <f>W10*R10</f>
        <v>559848.31265685521</v>
      </c>
    </row>
    <row r="11" spans="1:24" ht="23.25" customHeight="1" x14ac:dyDescent="0.25">
      <c r="A11" s="20" t="s">
        <v>12</v>
      </c>
      <c r="B11" s="29" t="s">
        <v>13</v>
      </c>
      <c r="C11" s="11">
        <v>126595</v>
      </c>
      <c r="D11" s="12">
        <v>270877.3</v>
      </c>
      <c r="E11" s="12">
        <v>343495</v>
      </c>
      <c r="F11" s="12">
        <v>221346</v>
      </c>
      <c r="G11" s="12">
        <v>77505</v>
      </c>
      <c r="H11" s="12">
        <v>77754</v>
      </c>
      <c r="I11" s="12">
        <v>77754</v>
      </c>
      <c r="J11" s="12">
        <v>77754</v>
      </c>
      <c r="K11" s="12">
        <v>77754</v>
      </c>
      <c r="L11" s="12">
        <v>77754</v>
      </c>
      <c r="M11" s="12">
        <v>77754</v>
      </c>
    </row>
    <row r="12" spans="1:24" ht="20.25" customHeight="1" x14ac:dyDescent="0.25">
      <c r="A12" s="18" t="s">
        <v>14</v>
      </c>
      <c r="B12" s="29" t="s">
        <v>15</v>
      </c>
      <c r="C12" s="10">
        <v>878419.5</v>
      </c>
      <c r="D12" s="12">
        <v>980528.6</v>
      </c>
      <c r="E12" s="12">
        <v>1005938.2</v>
      </c>
      <c r="F12" s="12">
        <v>1113513.7</v>
      </c>
      <c r="G12" s="12">
        <v>967911</v>
      </c>
      <c r="H12" s="12">
        <v>1100536</v>
      </c>
      <c r="I12" s="12">
        <v>1092898</v>
      </c>
      <c r="J12" s="12">
        <v>1092898</v>
      </c>
      <c r="K12" s="12">
        <v>1092898</v>
      </c>
      <c r="L12" s="12">
        <v>1092898</v>
      </c>
      <c r="M12" s="12">
        <v>1092898</v>
      </c>
    </row>
    <row r="13" spans="1:24" ht="24.75" customHeight="1" x14ac:dyDescent="0.25">
      <c r="A13" s="18" t="s">
        <v>16</v>
      </c>
      <c r="B13" s="29" t="s">
        <v>17</v>
      </c>
      <c r="C13" s="10">
        <v>352624.3</v>
      </c>
      <c r="D13" s="12">
        <v>227918.5</v>
      </c>
      <c r="E13" s="12">
        <v>871020.6</v>
      </c>
      <c r="F13" s="12">
        <v>767143.8</v>
      </c>
      <c r="G13" s="12">
        <v>527849.5</v>
      </c>
      <c r="H13" s="12">
        <v>96157.7</v>
      </c>
      <c r="I13" s="12"/>
      <c r="J13" s="12"/>
      <c r="K13" s="12"/>
      <c r="L13" s="12"/>
      <c r="M13" s="12"/>
    </row>
    <row r="14" spans="1:24" ht="39" customHeight="1" x14ac:dyDescent="0.25">
      <c r="A14" s="18" t="s">
        <v>18</v>
      </c>
      <c r="B14" s="29" t="s">
        <v>19</v>
      </c>
      <c r="C14" s="11">
        <v>20611.599999999999</v>
      </c>
      <c r="D14" s="12">
        <v>74085.5</v>
      </c>
      <c r="E14" s="12">
        <v>0</v>
      </c>
      <c r="F14" s="12"/>
      <c r="G14" s="12"/>
      <c r="H14" s="12"/>
      <c r="I14" s="12"/>
      <c r="J14" s="12"/>
      <c r="K14" s="12"/>
      <c r="L14" s="12"/>
      <c r="M14" s="12"/>
    </row>
    <row r="15" spans="1:24" ht="27" customHeight="1" x14ac:dyDescent="0.25">
      <c r="A15" s="18"/>
      <c r="B15" s="35" t="s">
        <v>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24" ht="18.600000000000001" customHeight="1" x14ac:dyDescent="0.25">
      <c r="A16" s="18"/>
      <c r="B16" s="13"/>
      <c r="C16" s="13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7" ht="99" customHeight="1" x14ac:dyDescent="0.25">
      <c r="A17" s="18"/>
      <c r="B17" s="30" t="s">
        <v>20</v>
      </c>
      <c r="C17" s="15">
        <v>1678539.6</v>
      </c>
      <c r="D17" s="14">
        <v>1911381</v>
      </c>
      <c r="E17" s="10">
        <v>2797136</v>
      </c>
      <c r="F17" s="10">
        <v>2798469.4</v>
      </c>
      <c r="G17" s="10">
        <v>2073212.6</v>
      </c>
      <c r="H17" s="10">
        <v>1773336.7</v>
      </c>
      <c r="I17" s="10">
        <v>1653212.68</v>
      </c>
      <c r="J17" s="10">
        <v>1672355.11</v>
      </c>
      <c r="K17" s="10">
        <v>1692263.24</v>
      </c>
      <c r="L17" s="10">
        <v>1712967.69</v>
      </c>
      <c r="M17" s="10">
        <v>1734500.31</v>
      </c>
    </row>
    <row r="18" spans="1:17" ht="18" customHeight="1" x14ac:dyDescent="0.25">
      <c r="A18" s="20" t="s">
        <v>12</v>
      </c>
      <c r="B18" s="30" t="s">
        <v>13</v>
      </c>
      <c r="C18" s="15">
        <v>88798</v>
      </c>
      <c r="D18" s="12">
        <v>91622</v>
      </c>
      <c r="E18" s="12">
        <v>95379</v>
      </c>
      <c r="F18" s="12">
        <v>106157</v>
      </c>
      <c r="G18" s="12">
        <v>106157</v>
      </c>
      <c r="H18" s="12">
        <v>106157</v>
      </c>
      <c r="I18" s="12">
        <v>106157</v>
      </c>
      <c r="J18" s="12">
        <v>106157</v>
      </c>
      <c r="K18" s="12">
        <v>106157</v>
      </c>
      <c r="L18" s="12">
        <v>106157</v>
      </c>
      <c r="M18" s="12">
        <v>106157</v>
      </c>
    </row>
    <row r="19" spans="1:17" ht="25.5" customHeight="1" x14ac:dyDescent="0.25">
      <c r="A19" s="18" t="s">
        <v>14</v>
      </c>
      <c r="B19" s="21" t="s">
        <v>15</v>
      </c>
      <c r="C19" s="15">
        <v>361.5</v>
      </c>
      <c r="D19" s="12">
        <v>362.9</v>
      </c>
      <c r="E19" s="12">
        <v>520</v>
      </c>
      <c r="F19" s="12">
        <v>520</v>
      </c>
      <c r="G19" s="12">
        <v>520</v>
      </c>
      <c r="H19" s="12">
        <v>520</v>
      </c>
      <c r="I19" s="12">
        <v>520</v>
      </c>
      <c r="J19" s="12">
        <v>520</v>
      </c>
      <c r="K19" s="12">
        <v>520</v>
      </c>
      <c r="L19" s="12">
        <v>520</v>
      </c>
      <c r="M19" s="12">
        <v>520</v>
      </c>
    </row>
    <row r="20" spans="1:17" ht="23.25" customHeight="1" x14ac:dyDescent="0.25">
      <c r="A20" s="18" t="s">
        <v>16</v>
      </c>
      <c r="B20" s="21" t="s">
        <v>17</v>
      </c>
      <c r="C20" s="15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7" ht="35.25" customHeight="1" x14ac:dyDescent="0.25">
      <c r="A21" s="18" t="s">
        <v>18</v>
      </c>
      <c r="B21" s="21" t="s">
        <v>19</v>
      </c>
      <c r="C21" s="15">
        <v>7150.8</v>
      </c>
      <c r="D21" s="15">
        <v>23105.4</v>
      </c>
      <c r="E21" s="12">
        <v>11439.4</v>
      </c>
      <c r="F21" s="12">
        <v>3010</v>
      </c>
      <c r="G21" s="12">
        <v>3010</v>
      </c>
      <c r="H21" s="12">
        <v>3010</v>
      </c>
      <c r="I21" s="12"/>
      <c r="J21" s="12"/>
      <c r="K21" s="12"/>
      <c r="L21" s="12"/>
      <c r="M21" s="12"/>
    </row>
    <row r="22" spans="1:17" ht="24.75" customHeight="1" x14ac:dyDescent="0.25">
      <c r="A22" s="22">
        <v>2</v>
      </c>
      <c r="B22" s="21" t="s">
        <v>21</v>
      </c>
      <c r="C22" s="15"/>
      <c r="D22" s="12"/>
      <c r="E22" s="12"/>
      <c r="F22" s="12"/>
      <c r="G22" s="12">
        <v>12510</v>
      </c>
      <c r="H22" s="12">
        <v>26476</v>
      </c>
      <c r="I22" s="12"/>
      <c r="J22" s="12"/>
      <c r="K22" s="12"/>
      <c r="L22" s="12"/>
      <c r="M22" s="12"/>
    </row>
    <row r="23" spans="1:17" ht="39.75" customHeight="1" x14ac:dyDescent="0.25">
      <c r="A23" s="22">
        <v>3</v>
      </c>
      <c r="B23" s="21" t="s">
        <v>22</v>
      </c>
      <c r="C23" s="15">
        <f t="shared" ref="C23:F23" si="0">C17</f>
        <v>1678539.6</v>
      </c>
      <c r="D23" s="15">
        <f t="shared" si="0"/>
        <v>1911381</v>
      </c>
      <c r="E23" s="15">
        <f>E17</f>
        <v>2797136</v>
      </c>
      <c r="F23" s="15">
        <f t="shared" si="0"/>
        <v>2798469.4</v>
      </c>
      <c r="G23" s="14">
        <f>G17</f>
        <v>2073212.6</v>
      </c>
      <c r="H23" s="14">
        <f t="shared" ref="H23:M23" si="1">H17</f>
        <v>1773336.7</v>
      </c>
      <c r="I23" s="14">
        <f t="shared" si="1"/>
        <v>1653212.68</v>
      </c>
      <c r="J23" s="14">
        <f t="shared" si="1"/>
        <v>1672355.11</v>
      </c>
      <c r="K23" s="14">
        <f t="shared" si="1"/>
        <v>1692263.24</v>
      </c>
      <c r="L23" s="14">
        <f t="shared" si="1"/>
        <v>1712967.69</v>
      </c>
      <c r="M23" s="14">
        <f t="shared" si="1"/>
        <v>1734500.31</v>
      </c>
    </row>
    <row r="24" spans="1:17" ht="34.5" customHeight="1" x14ac:dyDescent="0.25">
      <c r="A24" s="34" t="s">
        <v>23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7" ht="34.5" customHeight="1" x14ac:dyDescent="0.25">
      <c r="A25" s="19">
        <v>1</v>
      </c>
      <c r="B25" s="3" t="s">
        <v>25</v>
      </c>
      <c r="C25" s="16">
        <v>58938.7</v>
      </c>
      <c r="D25" s="17">
        <v>63055.4</v>
      </c>
      <c r="E25" s="17">
        <v>85933.9</v>
      </c>
      <c r="F25" s="17">
        <v>114369.4</v>
      </c>
      <c r="G25" s="17">
        <v>69299.7</v>
      </c>
      <c r="H25" s="17">
        <v>78697.899999999994</v>
      </c>
      <c r="I25" s="17">
        <f>($I$23*N25)/100</f>
        <v>71088.145239999998</v>
      </c>
      <c r="J25" s="17">
        <v>73931</v>
      </c>
      <c r="K25" s="17">
        <v>76889</v>
      </c>
      <c r="L25" s="17">
        <v>79964</v>
      </c>
      <c r="M25" s="17">
        <v>83163</v>
      </c>
      <c r="N25" s="4">
        <v>4.3</v>
      </c>
      <c r="O25">
        <v>1557</v>
      </c>
      <c r="P25" s="4">
        <f>D25-O25</f>
        <v>61498.400000000001</v>
      </c>
      <c r="Q25">
        <f>(P25/$P$38)*100</f>
        <v>5.532033556479484</v>
      </c>
    </row>
    <row r="26" spans="1:17" ht="18" customHeight="1" x14ac:dyDescent="0.25">
      <c r="A26" s="19">
        <v>2</v>
      </c>
      <c r="B26" s="3" t="s">
        <v>26</v>
      </c>
      <c r="C26" s="16"/>
      <c r="D26" s="17"/>
      <c r="E26" s="17"/>
      <c r="F26" s="17"/>
      <c r="G26" s="17">
        <f t="shared" ref="G26:G33" si="2">($G$23*N26)/100</f>
        <v>0</v>
      </c>
      <c r="H26" s="17">
        <f t="shared" ref="H26:H33" si="3">($H$23*N26)/100</f>
        <v>0</v>
      </c>
      <c r="I26" s="17">
        <f t="shared" ref="I26:I35" si="4">($I$23*N26)/100</f>
        <v>0</v>
      </c>
      <c r="J26" s="17">
        <f t="shared" ref="J26:J35" si="5">($J$23*N26)/100</f>
        <v>0</v>
      </c>
      <c r="K26" s="17">
        <v>0</v>
      </c>
      <c r="L26" s="17">
        <f t="shared" ref="L26:L35" si="6">($L$23*N26)/100</f>
        <v>0</v>
      </c>
      <c r="M26" s="17">
        <f t="shared" ref="M26:M35" si="7">($M$23*N26)/100</f>
        <v>0</v>
      </c>
      <c r="N26" s="4">
        <v>0</v>
      </c>
      <c r="P26" s="4">
        <f t="shared" ref="P26:P37" si="8">D26-O26</f>
        <v>0</v>
      </c>
      <c r="Q26">
        <f t="shared" ref="Q26:Q37" si="9">(P26/$P$38)*100</f>
        <v>0</v>
      </c>
    </row>
    <row r="27" spans="1:17" ht="45" customHeight="1" x14ac:dyDescent="0.25">
      <c r="A27" s="19">
        <v>3</v>
      </c>
      <c r="B27" s="3" t="s">
        <v>27</v>
      </c>
      <c r="C27" s="16">
        <v>815.4</v>
      </c>
      <c r="D27" s="17">
        <v>562.5</v>
      </c>
      <c r="E27" s="17">
        <v>520</v>
      </c>
      <c r="F27" s="17">
        <v>809.9</v>
      </c>
      <c r="G27" s="17">
        <v>809.9</v>
      </c>
      <c r="H27" s="17">
        <v>809.9</v>
      </c>
      <c r="I27" s="17">
        <f t="shared" si="4"/>
        <v>330.64253599999995</v>
      </c>
      <c r="J27" s="17">
        <f t="shared" si="5"/>
        <v>334.471022</v>
      </c>
      <c r="K27" s="17">
        <v>270.93459999999999</v>
      </c>
      <c r="L27" s="17">
        <f t="shared" si="6"/>
        <v>342.59353799999997</v>
      </c>
      <c r="M27" s="17">
        <f t="shared" si="7"/>
        <v>346.90006200000005</v>
      </c>
      <c r="N27" s="4">
        <v>0.02</v>
      </c>
      <c r="P27" s="4">
        <f t="shared" si="8"/>
        <v>562.5</v>
      </c>
      <c r="Q27">
        <f t="shared" si="9"/>
        <v>5.0599184296172092E-2</v>
      </c>
    </row>
    <row r="28" spans="1:17" ht="18" customHeight="1" x14ac:dyDescent="0.25">
      <c r="A28" s="19">
        <v>4</v>
      </c>
      <c r="B28" s="3" t="s">
        <v>28</v>
      </c>
      <c r="C28" s="16">
        <v>52821.3</v>
      </c>
      <c r="D28" s="17">
        <v>60720</v>
      </c>
      <c r="E28" s="17">
        <v>74432.600000000006</v>
      </c>
      <c r="F28" s="17">
        <v>64661.5</v>
      </c>
      <c r="G28" s="17">
        <v>51494.9</v>
      </c>
      <c r="H28" s="17">
        <v>50547.9</v>
      </c>
      <c r="I28" s="17">
        <f t="shared" si="4"/>
        <v>52902.805760000003</v>
      </c>
      <c r="J28" s="17">
        <f t="shared" si="5"/>
        <v>53515.363520000006</v>
      </c>
      <c r="K28" s="17">
        <v>43349.536000000007</v>
      </c>
      <c r="L28" s="17">
        <f t="shared" si="6"/>
        <v>54814.966079999998</v>
      </c>
      <c r="M28" s="17">
        <f t="shared" si="7"/>
        <v>55504.009920000004</v>
      </c>
      <c r="N28" s="4">
        <v>3.2</v>
      </c>
      <c r="O28">
        <v>2054</v>
      </c>
      <c r="P28" s="4">
        <f t="shared" si="8"/>
        <v>58666</v>
      </c>
      <c r="Q28">
        <f t="shared" si="9"/>
        <v>5.2772475483008572</v>
      </c>
    </row>
    <row r="29" spans="1:17" ht="28.5" customHeight="1" x14ac:dyDescent="0.25">
      <c r="A29" s="19">
        <v>5</v>
      </c>
      <c r="B29" s="3" t="s">
        <v>29</v>
      </c>
      <c r="C29" s="16">
        <v>15828.5</v>
      </c>
      <c r="D29" s="17">
        <v>15348</v>
      </c>
      <c r="E29" s="17">
        <v>153129.1</v>
      </c>
      <c r="F29" s="17">
        <v>45827.7</v>
      </c>
      <c r="G29" s="17">
        <v>48452.2</v>
      </c>
      <c r="H29" s="17">
        <v>43702.2</v>
      </c>
      <c r="I29" s="17">
        <f t="shared" si="4"/>
        <v>14878.914119999999</v>
      </c>
      <c r="J29" s="17">
        <f t="shared" si="5"/>
        <v>15051.195990000002</v>
      </c>
      <c r="K29" s="17">
        <v>12192.056999999999</v>
      </c>
      <c r="L29" s="17">
        <f t="shared" si="6"/>
        <v>15416.709210000001</v>
      </c>
      <c r="M29" s="17">
        <f t="shared" si="7"/>
        <v>15610.50279</v>
      </c>
      <c r="N29" s="4">
        <v>0.9</v>
      </c>
      <c r="P29" s="4">
        <f t="shared" si="8"/>
        <v>15348</v>
      </c>
      <c r="Q29">
        <f t="shared" si="9"/>
        <v>1.3806156099158209</v>
      </c>
    </row>
    <row r="30" spans="1:17" ht="17.25" customHeight="1" x14ac:dyDescent="0.25">
      <c r="A30" s="19">
        <v>6</v>
      </c>
      <c r="B30" s="3" t="s">
        <v>30</v>
      </c>
      <c r="C30" s="16">
        <v>430</v>
      </c>
      <c r="D30" s="17">
        <v>6906.6</v>
      </c>
      <c r="E30" s="17">
        <v>1305</v>
      </c>
      <c r="F30" s="17">
        <v>6021.2</v>
      </c>
      <c r="G30" s="17">
        <v>9891.5</v>
      </c>
      <c r="H30" s="17">
        <v>1421.2</v>
      </c>
      <c r="I30" s="17">
        <f t="shared" si="4"/>
        <v>991.92760799999985</v>
      </c>
      <c r="J30" s="17">
        <f t="shared" si="5"/>
        <v>1003.413066</v>
      </c>
      <c r="K30" s="17">
        <v>812.80379999999991</v>
      </c>
      <c r="L30" s="17">
        <f t="shared" si="6"/>
        <v>1027.780614</v>
      </c>
      <c r="M30" s="17">
        <f t="shared" si="7"/>
        <v>1040.700186</v>
      </c>
      <c r="N30" s="4">
        <v>0.06</v>
      </c>
      <c r="P30" s="4">
        <f t="shared" si="8"/>
        <v>6906.6</v>
      </c>
      <c r="Q30">
        <f t="shared" si="9"/>
        <v>0.62127702446211941</v>
      </c>
    </row>
    <row r="31" spans="1:17" ht="15.75" customHeight="1" x14ac:dyDescent="0.25">
      <c r="A31" s="19">
        <v>7</v>
      </c>
      <c r="B31" s="3" t="s">
        <v>31</v>
      </c>
      <c r="C31" s="16">
        <v>1220300.2</v>
      </c>
      <c r="D31" s="17">
        <v>1272449.3999999999</v>
      </c>
      <c r="E31" s="17">
        <v>1982973.4</v>
      </c>
      <c r="F31" s="17">
        <v>2109907.6</v>
      </c>
      <c r="G31" s="17">
        <v>1571390.5</v>
      </c>
      <c r="H31" s="17">
        <v>1268996.2</v>
      </c>
      <c r="I31" s="17">
        <v>1195685</v>
      </c>
      <c r="J31" s="17">
        <v>1209691.31</v>
      </c>
      <c r="K31" s="17">
        <f>915407.879+349291.94</f>
        <v>1264699.8189999999</v>
      </c>
      <c r="L31" s="17">
        <v>1239405.5900000001</v>
      </c>
      <c r="M31" s="17">
        <v>1255159.6100000001</v>
      </c>
      <c r="N31" s="4">
        <v>62.3</v>
      </c>
      <c r="O31">
        <v>607217.19999999995</v>
      </c>
      <c r="P31" s="4">
        <f t="shared" si="8"/>
        <v>665232.19999999995</v>
      </c>
      <c r="Q31">
        <f t="shared" si="9"/>
        <v>59.840367444529797</v>
      </c>
    </row>
    <row r="32" spans="1:17" ht="18.75" customHeight="1" x14ac:dyDescent="0.25">
      <c r="A32" s="19">
        <v>8</v>
      </c>
      <c r="B32" s="3" t="s">
        <v>32</v>
      </c>
      <c r="C32" s="16">
        <v>55178.400000000001</v>
      </c>
      <c r="D32" s="17">
        <v>72212.100000000006</v>
      </c>
      <c r="E32" s="17">
        <v>80578.899999999994</v>
      </c>
      <c r="F32" s="17">
        <v>73262.5</v>
      </c>
      <c r="G32" s="17">
        <v>36903.599999999999</v>
      </c>
      <c r="H32" s="17">
        <v>38480</v>
      </c>
      <c r="I32" s="17">
        <f t="shared" si="4"/>
        <v>59515.656479999998</v>
      </c>
      <c r="J32" s="17">
        <f t="shared" si="5"/>
        <v>60204.783960000008</v>
      </c>
      <c r="K32" s="17">
        <v>48768.227999999996</v>
      </c>
      <c r="L32" s="17">
        <f t="shared" si="6"/>
        <v>61666.836840000004</v>
      </c>
      <c r="M32" s="17">
        <f t="shared" si="7"/>
        <v>62442.011160000002</v>
      </c>
      <c r="N32" s="4">
        <v>3.6</v>
      </c>
      <c r="P32" s="4">
        <f t="shared" si="8"/>
        <v>72212.100000000006</v>
      </c>
      <c r="Q32">
        <f t="shared" si="9"/>
        <v>6.495774855668639</v>
      </c>
    </row>
    <row r="33" spans="1:17" ht="16.5" customHeight="1" x14ac:dyDescent="0.25">
      <c r="A33" s="19">
        <v>9</v>
      </c>
      <c r="B33" s="3" t="s">
        <v>33</v>
      </c>
      <c r="C33" s="16"/>
      <c r="D33" s="17"/>
      <c r="E33" s="17"/>
      <c r="F33" s="17"/>
      <c r="G33" s="17">
        <f t="shared" si="2"/>
        <v>0</v>
      </c>
      <c r="H33" s="17">
        <f t="shared" si="3"/>
        <v>0</v>
      </c>
      <c r="I33" s="17">
        <f t="shared" si="4"/>
        <v>0</v>
      </c>
      <c r="J33" s="17">
        <f t="shared" si="5"/>
        <v>0</v>
      </c>
      <c r="K33" s="17">
        <v>0</v>
      </c>
      <c r="L33" s="17">
        <f t="shared" si="6"/>
        <v>0</v>
      </c>
      <c r="M33" s="17">
        <f t="shared" si="7"/>
        <v>0</v>
      </c>
      <c r="N33" s="4">
        <v>0</v>
      </c>
      <c r="P33" s="4">
        <f t="shared" si="8"/>
        <v>0</v>
      </c>
      <c r="Q33">
        <f t="shared" si="9"/>
        <v>0</v>
      </c>
    </row>
    <row r="34" spans="1:17" ht="14.25" customHeight="1" x14ac:dyDescent="0.25">
      <c r="A34" s="19">
        <v>10</v>
      </c>
      <c r="B34" s="3" t="s">
        <v>34</v>
      </c>
      <c r="C34" s="16">
        <v>102498.4</v>
      </c>
      <c r="D34" s="17">
        <v>247520.3</v>
      </c>
      <c r="E34" s="17">
        <v>177876.2</v>
      </c>
      <c r="F34" s="17">
        <v>170214.8</v>
      </c>
      <c r="G34" s="17">
        <v>91750.7</v>
      </c>
      <c r="H34" s="17">
        <v>83495.8</v>
      </c>
      <c r="I34" s="17">
        <v>75773.399999999994</v>
      </c>
      <c r="J34" s="17">
        <v>75773.399999999994</v>
      </c>
      <c r="K34" s="17">
        <v>75773.399999999994</v>
      </c>
      <c r="L34" s="17">
        <v>75773.399999999994</v>
      </c>
      <c r="M34" s="17">
        <v>75773.399999999994</v>
      </c>
      <c r="N34" s="4">
        <v>8.6999999999999993</v>
      </c>
      <c r="O34">
        <v>85934</v>
      </c>
      <c r="P34" s="4">
        <f t="shared" si="8"/>
        <v>161586.29999999999</v>
      </c>
      <c r="Q34">
        <f t="shared" si="9"/>
        <v>14.535351063887203</v>
      </c>
    </row>
    <row r="35" spans="1:17" ht="30" customHeight="1" x14ac:dyDescent="0.25">
      <c r="A35" s="19">
        <v>11</v>
      </c>
      <c r="B35" s="3" t="s">
        <v>35</v>
      </c>
      <c r="C35" s="16">
        <v>66924.3</v>
      </c>
      <c r="D35" s="17">
        <v>63849.8</v>
      </c>
      <c r="E35" s="17">
        <v>125723</v>
      </c>
      <c r="F35" s="17">
        <v>95679.1</v>
      </c>
      <c r="G35" s="17">
        <v>65088.4</v>
      </c>
      <c r="H35" s="17">
        <v>65088.4</v>
      </c>
      <c r="I35" s="17">
        <f t="shared" si="4"/>
        <v>69434.932560000001</v>
      </c>
      <c r="J35" s="17">
        <f t="shared" si="5"/>
        <v>70238.914619999996</v>
      </c>
      <c r="K35" s="17">
        <v>56896.266000000003</v>
      </c>
      <c r="L35" s="17">
        <f t="shared" si="6"/>
        <v>71944.642980000004</v>
      </c>
      <c r="M35" s="17">
        <f t="shared" si="7"/>
        <v>72849.013019999999</v>
      </c>
      <c r="N35" s="4">
        <v>4.2</v>
      </c>
      <c r="P35" s="4">
        <f t="shared" si="8"/>
        <v>63849.8</v>
      </c>
      <c r="Q35">
        <f t="shared" si="9"/>
        <v>5.7435516399532958</v>
      </c>
    </row>
    <row r="36" spans="1:17" ht="31.5" customHeight="1" x14ac:dyDescent="0.25">
      <c r="A36" s="19">
        <v>12</v>
      </c>
      <c r="B36" s="3" t="s">
        <v>36</v>
      </c>
      <c r="C36" s="16">
        <v>9171.5</v>
      </c>
      <c r="D36" s="17">
        <v>5689.5</v>
      </c>
      <c r="E36" s="17">
        <v>8415.2999999999993</v>
      </c>
      <c r="F36" s="17">
        <v>8448.7000000000007</v>
      </c>
      <c r="G36" s="17">
        <v>6354.2</v>
      </c>
      <c r="H36" s="17">
        <v>6354.2</v>
      </c>
      <c r="I36" s="17">
        <v>6354.2</v>
      </c>
      <c r="J36" s="17">
        <v>6354.2</v>
      </c>
      <c r="K36" s="17">
        <v>6354.2</v>
      </c>
      <c r="L36" s="17">
        <v>6354.2</v>
      </c>
      <c r="M36" s="17">
        <v>6354.2</v>
      </c>
      <c r="N36" s="4">
        <v>0.7</v>
      </c>
      <c r="P36" s="4">
        <f t="shared" si="8"/>
        <v>5689.5</v>
      </c>
      <c r="Q36">
        <f t="shared" si="9"/>
        <v>0.51179388276101534</v>
      </c>
    </row>
    <row r="37" spans="1:17" ht="51" customHeight="1" x14ac:dyDescent="0.25">
      <c r="A37" s="19">
        <v>13</v>
      </c>
      <c r="B37" s="3" t="s">
        <v>37</v>
      </c>
      <c r="C37" s="16">
        <v>184.2</v>
      </c>
      <c r="D37" s="17">
        <v>126.6</v>
      </c>
      <c r="E37" s="17">
        <v>100</v>
      </c>
      <c r="F37" s="17">
        <v>100</v>
      </c>
      <c r="G37" s="17">
        <v>100</v>
      </c>
      <c r="H37" s="17">
        <v>100</v>
      </c>
      <c r="I37" s="17">
        <v>100</v>
      </c>
      <c r="J37" s="17">
        <v>100</v>
      </c>
      <c r="K37" s="17">
        <v>100</v>
      </c>
      <c r="L37" s="17">
        <v>100</v>
      </c>
      <c r="M37" s="17">
        <v>100</v>
      </c>
      <c r="N37" s="4">
        <v>0.02</v>
      </c>
      <c r="P37" s="4">
        <f t="shared" si="8"/>
        <v>126.6</v>
      </c>
      <c r="Q37">
        <f t="shared" si="9"/>
        <v>1.1388189745591798E-2</v>
      </c>
    </row>
    <row r="38" spans="1:17" ht="93.75" customHeight="1" x14ac:dyDescent="0.25">
      <c r="A38" s="19">
        <v>14</v>
      </c>
      <c r="B38" s="3" t="s">
        <v>38</v>
      </c>
      <c r="C38" s="16">
        <v>95448.8</v>
      </c>
      <c r="D38" s="17">
        <v>102940.8</v>
      </c>
      <c r="E38" s="17">
        <v>106148.6</v>
      </c>
      <c r="F38" s="17">
        <v>109167</v>
      </c>
      <c r="G38" s="17">
        <v>109167</v>
      </c>
      <c r="H38" s="17">
        <v>109167</v>
      </c>
      <c r="I38" s="17">
        <v>106157</v>
      </c>
      <c r="J38" s="17">
        <v>106157</v>
      </c>
      <c r="K38" s="17">
        <v>106157</v>
      </c>
      <c r="L38" s="17">
        <v>106157</v>
      </c>
      <c r="M38" s="17">
        <v>106157</v>
      </c>
      <c r="N38" s="4">
        <v>10</v>
      </c>
      <c r="P38" s="4">
        <f>SUM(P25:P37)</f>
        <v>1111678</v>
      </c>
    </row>
    <row r="39" spans="1:17" ht="25.5" customHeight="1" x14ac:dyDescent="0.25">
      <c r="A39" s="18"/>
      <c r="B39" s="23" t="s">
        <v>7</v>
      </c>
      <c r="C39" s="2">
        <f>C10-C23</f>
        <v>23486.399999999907</v>
      </c>
      <c r="D39" s="2">
        <f t="shared" ref="D39:M39" si="10">D10-D23</f>
        <v>30349.100000000093</v>
      </c>
      <c r="E39" s="2">
        <f t="shared" si="10"/>
        <v>-80301</v>
      </c>
      <c r="F39" s="2">
        <f>F10-F23</f>
        <v>-184914.29999999981</v>
      </c>
      <c r="G39" s="2">
        <f t="shared" si="10"/>
        <v>-6500</v>
      </c>
      <c r="H39" s="2">
        <f t="shared" si="10"/>
        <v>-7000</v>
      </c>
      <c r="I39" s="2">
        <f t="shared" si="10"/>
        <v>-3999.9960000000428</v>
      </c>
      <c r="J39" s="2">
        <f t="shared" si="10"/>
        <v>-3999.9986400001217</v>
      </c>
      <c r="K39" s="2">
        <f t="shared" si="10"/>
        <v>-4000.0041855999734</v>
      </c>
      <c r="L39" s="2">
        <f t="shared" si="10"/>
        <v>-4000.0047530238517</v>
      </c>
      <c r="M39" s="2">
        <f t="shared" si="10"/>
        <v>-3999.9973431448452</v>
      </c>
    </row>
    <row r="40" spans="1:17" ht="30" x14ac:dyDescent="0.25">
      <c r="A40" s="18"/>
      <c r="B40" s="23" t="s">
        <v>24</v>
      </c>
      <c r="C40" s="24">
        <v>-23486.400000000001</v>
      </c>
      <c r="D40" s="19">
        <v>-30349.1</v>
      </c>
      <c r="E40" s="19">
        <v>80301</v>
      </c>
      <c r="F40" s="19">
        <v>184914.3</v>
      </c>
      <c r="G40" s="19">
        <v>6500</v>
      </c>
      <c r="H40" s="19">
        <v>7000</v>
      </c>
      <c r="I40" s="19">
        <v>4000</v>
      </c>
      <c r="J40" s="19">
        <v>4000</v>
      </c>
      <c r="K40" s="19">
        <v>4000</v>
      </c>
      <c r="L40" s="19">
        <v>4000</v>
      </c>
      <c r="M40" s="19">
        <v>4000</v>
      </c>
    </row>
    <row r="41" spans="1:17" x14ac:dyDescent="0.25">
      <c r="G41" s="26"/>
      <c r="H41" s="26"/>
      <c r="I41" s="26"/>
      <c r="J41" s="26"/>
      <c r="K41" s="26"/>
      <c r="L41" s="26"/>
      <c r="M41" s="26"/>
    </row>
  </sheetData>
  <mergeCells count="6">
    <mergeCell ref="K2:M2"/>
    <mergeCell ref="B4:M6"/>
    <mergeCell ref="A24:M24"/>
    <mergeCell ref="B15:M15"/>
    <mergeCell ref="B9:M9"/>
    <mergeCell ref="K3:M3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65" firstPageNumber="955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2020-2030гг. (1)</vt:lpstr>
      <vt:lpstr>'2020-2030гг. (1)'!Область_печати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2023-01-31T04:56:14Z</dcterms:modified>
</cp:coreProperties>
</file>